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88D961E-A534-411D-A35D-3630CFE4DB16}" xr6:coauthVersionLast="47" xr6:coauthVersionMax="47" xr10:uidLastSave="{00000000-0000-0000-0000-000000000000}"/>
  <bookViews>
    <workbookView xWindow="21930" yWindow="810" windowWidth="23550" windowHeight="1216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2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9" i="142" l="1"/>
  <c r="D28" i="142"/>
  <c r="I22" i="142" l="1"/>
  <c r="Y21" i="142"/>
  <c r="D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Q21" i="142" s="1"/>
  <c r="N35" i="142"/>
  <c r="D35" i="141"/>
  <c r="S22" i="142" l="1"/>
  <c r="Q22" i="142"/>
  <c r="S21" i="142"/>
  <c r="Y14" i="142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<sst xmlns="http://schemas.openxmlformats.org/spreadsheetml/2006/main" count="1881" uniqueCount="394">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</sst>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Q4" sqref="Q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f>1000-1800</f>
        <v>-800</v>
      </c>
      <c r="J22" s="63">
        <v>-100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1000</v>
      </c>
      <c r="J23" s="63">
        <v>-100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-3151510.875</v>
      </c>
      <c r="Y26" s="156">
        <f t="shared" si="13"/>
        <v>-3160640</v>
      </c>
      <c r="Z26" s="217">
        <f>AVERAGE(Y26:Y34)</f>
        <v>-3151203.4444444445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-15350</v>
      </c>
      <c r="J28" s="63">
        <v>800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-14700</v>
      </c>
      <c r="J29" s="63">
        <v>800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1400</v>
      </c>
      <c r="J30" s="25">
        <v>800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-3145944</v>
      </c>
      <c r="Y33" s="156">
        <f t="shared" si="13"/>
        <v>-3145944</v>
      </c>
      <c r="Z33" s="217">
        <f>AVERAGE(Y33:Y48)</f>
        <v>-3159818.9375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3081814</v>
      </c>
      <c r="H34" s="132">
        <v>300</v>
      </c>
      <c r="I34" s="25">
        <v>2000</v>
      </c>
      <c r="J34" s="25">
        <v>500</v>
      </c>
      <c r="K34" s="170">
        <f t="shared" si="7"/>
        <v>2800</v>
      </c>
      <c r="L34" s="171"/>
      <c r="M34" s="153"/>
      <c r="N34" s="149">
        <f>L34+K34+G34+M34</f>
        <v>3084614</v>
      </c>
      <c r="O34" s="67">
        <f t="shared" si="3"/>
        <v>116816.43857142857</v>
      </c>
      <c r="P34" s="7">
        <f t="shared" si="5"/>
        <v>3270860.2800000003</v>
      </c>
      <c r="Q34" s="164">
        <f>Q33+N34</f>
        <v>3235980.51</v>
      </c>
      <c r="R34" s="29">
        <f t="shared" si="1"/>
        <v>172.01911109075627</v>
      </c>
      <c r="S34" s="5">
        <f>SUM($Q$7:$Q34)/T34</f>
        <v>279018.43857142847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-3148744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/>
      <c r="F35" s="23"/>
      <c r="G35" s="26">
        <f t="shared" ref="G35:G37" si="18">D35+E35+F35-E34-F34</f>
        <v>1002</v>
      </c>
      <c r="H35" s="132">
        <v>300</v>
      </c>
      <c r="I35" s="25">
        <v>2000</v>
      </c>
      <c r="J35" s="25">
        <v>500</v>
      </c>
      <c r="K35" s="170">
        <f t="shared" si="7"/>
        <v>2800</v>
      </c>
      <c r="L35" s="171"/>
      <c r="M35" s="153"/>
      <c r="N35" s="149">
        <f t="shared" si="10"/>
        <v>3802</v>
      </c>
      <c r="O35" s="67">
        <f t="shared" si="3"/>
        <v>218911.75137931036</v>
      </c>
      <c r="P35" s="7">
        <f t="shared" si="5"/>
        <v>6348440.79</v>
      </c>
      <c r="Q35" s="164">
        <f>Q34+N35</f>
        <v>3239782.51</v>
      </c>
      <c r="R35" s="29">
        <f t="shared" si="1"/>
        <v>234.96304076356037</v>
      </c>
      <c r="S35" s="5">
        <f>SUM($Q$7:$Q35)/T35+1</f>
        <v>381114.75137931021</v>
      </c>
      <c r="T35" s="18">
        <v>29</v>
      </c>
      <c r="U35" s="4"/>
      <c r="V35" s="131"/>
      <c r="W35" s="105"/>
      <c r="X35" s="167"/>
      <c r="Y35" s="156">
        <f>Y34-K35-L35+1</f>
        <v>-3151543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300</v>
      </c>
      <c r="I36" s="25">
        <v>2000</v>
      </c>
      <c r="J36" s="25">
        <v>500</v>
      </c>
      <c r="K36" s="170">
        <f t="shared" si="7"/>
        <v>2800</v>
      </c>
      <c r="L36" s="171"/>
      <c r="M36" s="153"/>
      <c r="N36" s="149">
        <f t="shared" si="10"/>
        <v>2800</v>
      </c>
      <c r="O36" s="67">
        <f t="shared" si="3"/>
        <v>314294.04333333333</v>
      </c>
      <c r="P36" s="7">
        <f t="shared" si="5"/>
        <v>9428821.3000000007</v>
      </c>
      <c r="Q36" s="164">
        <f>Q35+N36</f>
        <v>3242582.51</v>
      </c>
      <c r="R36" s="29">
        <f t="shared" si="1"/>
        <v>293.76767446352892</v>
      </c>
      <c r="S36" s="5">
        <f>SUM($Q$7:$Q36)/T36+1</f>
        <v>476497.04333333316</v>
      </c>
      <c r="T36" s="18">
        <v>30</v>
      </c>
      <c r="U36" s="4"/>
      <c r="V36" s="136"/>
      <c r="W36" s="105"/>
      <c r="X36" s="167"/>
      <c r="Y36" s="156">
        <f>Y35-K36-L36-1</f>
        <v>-3154344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 t="shared" si="18"/>
        <v>0</v>
      </c>
      <c r="H37" s="132">
        <v>2800</v>
      </c>
      <c r="I37" s="25">
        <v>2000</v>
      </c>
      <c r="J37" s="25">
        <v>500</v>
      </c>
      <c r="K37" s="170">
        <f t="shared" si="7"/>
        <v>5300</v>
      </c>
      <c r="L37" s="171"/>
      <c r="M37" s="153"/>
      <c r="N37" s="149">
        <f t="shared" si="10"/>
        <v>5300</v>
      </c>
      <c r="O37" s="67">
        <f t="shared" si="3"/>
        <v>403693.60677419358</v>
      </c>
      <c r="P37" s="7">
        <f t="shared" si="5"/>
        <v>12514501.810000001</v>
      </c>
      <c r="Q37" s="164">
        <f>Q36+N37</f>
        <v>3247882.51</v>
      </c>
      <c r="R37" s="29">
        <f t="shared" si="1"/>
        <v>348.88386504124077</v>
      </c>
      <c r="S37" s="5">
        <f>SUM($Q$7:$Q37)/T37+1</f>
        <v>565896.60677419335</v>
      </c>
      <c r="T37" s="18">
        <v>31</v>
      </c>
      <c r="U37" s="27"/>
      <c r="V37" s="137"/>
      <c r="W37" s="105"/>
      <c r="X37" s="167"/>
      <c r="Y37" s="156">
        <f t="shared" si="13"/>
        <v>-3159644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487505.69750000001</v>
      </c>
      <c r="P38" s="7">
        <f t="shared" si="5"/>
        <v>15600182.32</v>
      </c>
      <c r="Q38" s="164">
        <f t="shared" si="17"/>
        <v>3247882.51</v>
      </c>
      <c r="R38" s="29">
        <f t="shared" si="1"/>
        <v>400.55467719263618</v>
      </c>
      <c r="S38" s="5">
        <f>SUM($Q$7:$Q38)/T38</f>
        <v>649707.69749999978</v>
      </c>
      <c r="T38" s="18">
        <v>32</v>
      </c>
      <c r="U38" s="27"/>
      <c r="V38" s="137"/>
      <c r="W38" s="105"/>
      <c r="X38" s="167"/>
      <c r="Y38" s="156">
        <f t="shared" si="13"/>
        <v>-3159644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566238.26757575758</v>
      </c>
      <c r="P39" s="7">
        <f t="shared" si="5"/>
        <v>18685862.829999998</v>
      </c>
      <c r="Q39" s="164">
        <f t="shared" si="17"/>
        <v>3247882.51</v>
      </c>
      <c r="R39" s="29">
        <f t="shared" si="1"/>
        <v>449.09450412187113</v>
      </c>
      <c r="S39" s="5">
        <f>SUM($Q$7:$Q39)/T39</f>
        <v>728440.26757575735</v>
      </c>
      <c r="T39" s="18">
        <v>33</v>
      </c>
      <c r="U39" s="27"/>
      <c r="V39" s="137"/>
      <c r="W39" s="105"/>
      <c r="X39" s="167"/>
      <c r="Y39" s="156">
        <f t="shared" si="13"/>
        <v>-3159644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2000</v>
      </c>
      <c r="J40" s="25">
        <v>100</v>
      </c>
      <c r="K40" s="170">
        <f t="shared" si="7"/>
        <v>2400</v>
      </c>
      <c r="L40" s="171"/>
      <c r="M40" s="153"/>
      <c r="N40" s="149">
        <f t="shared" si="10"/>
        <v>2400</v>
      </c>
      <c r="O40" s="67">
        <f t="shared" si="3"/>
        <v>640410.09823529399</v>
      </c>
      <c r="P40" s="7">
        <f t="shared" si="5"/>
        <v>21773943.339999996</v>
      </c>
      <c r="Q40" s="164">
        <f>Q39+N40</f>
        <v>3250282.51</v>
      </c>
      <c r="R40" s="29">
        <f t="shared" si="1"/>
        <v>494.82194931954837</v>
      </c>
      <c r="S40" s="5">
        <f>SUM($Q$7:$Q40)/T40-1</f>
        <v>802611.09823529376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-3162044</v>
      </c>
      <c r="Z40" s="217">
        <f>AVERAGE(Y40:Y48)</f>
        <v>-3164177.3333333335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2000</v>
      </c>
      <c r="J41" s="25">
        <v>100</v>
      </c>
      <c r="K41" s="170">
        <f t="shared" si="7"/>
        <v>2400</v>
      </c>
      <c r="L41" s="171"/>
      <c r="M41" s="153"/>
      <c r="N41" s="149">
        <f t="shared" si="10"/>
        <v>2400</v>
      </c>
      <c r="O41" s="67">
        <f t="shared" si="3"/>
        <v>710412.10999999987</v>
      </c>
      <c r="P41" s="7">
        <f t="shared" si="5"/>
        <v>24864423.849999994</v>
      </c>
      <c r="Q41" s="164">
        <f>Q40+N41</f>
        <v>3252682.51</v>
      </c>
      <c r="R41" s="29">
        <f t="shared" si="1"/>
        <v>537.97925426320251</v>
      </c>
      <c r="S41" s="5">
        <f>SUM($Q$7:$Q41)/T41-1</f>
        <v>872613.10999999964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-3164444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</f>
        <v>-4038</v>
      </c>
      <c r="E42" s="87"/>
      <c r="F42" s="23"/>
      <c r="G42" s="26">
        <f t="shared" ref="G42:G44" si="19">D42+E42+F42-E41-F41</f>
        <v>-4038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-4038</v>
      </c>
      <c r="O42" s="67">
        <f t="shared" si="3"/>
        <v>776412.95444444427</v>
      </c>
      <c r="P42" s="7">
        <f t="shared" si="5"/>
        <v>27950866.359999992</v>
      </c>
      <c r="Q42" s="164">
        <f>Q41+N42</f>
        <v>3248644.51</v>
      </c>
      <c r="R42" s="29">
        <f t="shared" si="1"/>
        <v>578.66977869844027</v>
      </c>
      <c r="S42" s="5">
        <f>SUM($Q$7:$Q42)/T42-1</f>
        <v>938613.95444444404</v>
      </c>
      <c r="T42" s="18">
        <v>36</v>
      </c>
      <c r="U42" s="138"/>
      <c r="V42" s="131"/>
      <c r="W42" s="105"/>
      <c r="X42" s="167"/>
      <c r="Y42" s="156">
        <f t="shared" si="13"/>
        <v>-3164444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838846.21270270238</v>
      </c>
      <c r="P43" s="7">
        <f t="shared" si="5"/>
        <v>31037309.86999999</v>
      </c>
      <c r="Q43" s="164">
        <f>Q42+N43+1</f>
        <v>3248645.51</v>
      </c>
      <c r="R43" s="29">
        <f t="shared" si="1"/>
        <v>617.16083198894114</v>
      </c>
      <c r="S43" s="5">
        <f>SUM($Q$7:$Q43)/T43-1</f>
        <v>1001047.2127027023</v>
      </c>
      <c r="T43" s="18">
        <v>37</v>
      </c>
      <c r="U43" s="138"/>
      <c r="V43" s="131"/>
      <c r="W43" s="105"/>
      <c r="X43" s="167"/>
      <c r="Y43" s="156">
        <f t="shared" si="13"/>
        <v>-3164444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897993.43105263123</v>
      </c>
      <c r="P44" s="7">
        <f t="shared" si="5"/>
        <v>34123750.379999988</v>
      </c>
      <c r="Q44" s="164">
        <f t="shared" ref="Q44:Q48" si="20">Q43+N44-3</f>
        <v>3248642.51</v>
      </c>
      <c r="R44" s="29">
        <f t="shared" si="1"/>
        <v>653.62599169716214</v>
      </c>
      <c r="S44" s="5">
        <f>SUM($Q$7:$Q44)/T44-1</f>
        <v>1060194.431052631</v>
      </c>
      <c r="T44" s="18">
        <v>38</v>
      </c>
      <c r="U44" s="138"/>
      <c r="V44" s="131"/>
      <c r="W44" s="105"/>
      <c r="X44" s="167"/>
      <c r="Y44" s="156">
        <f t="shared" si="13"/>
        <v>-3164444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954107.38179487141</v>
      </c>
      <c r="P45" s="7">
        <f t="shared" si="5"/>
        <v>37210187.889999986</v>
      </c>
      <c r="Q45" s="164">
        <f t="shared" si="20"/>
        <v>3248639.51</v>
      </c>
      <c r="R45" s="29">
        <f t="shared" si="1"/>
        <v>688.22109579097128</v>
      </c>
      <c r="S45" s="5">
        <f>SUM($Q$7:$Q45)/T45-1</f>
        <v>1116308.3817948713</v>
      </c>
      <c r="T45" s="18">
        <v>39</v>
      </c>
      <c r="U45" s="138"/>
      <c r="V45" s="131"/>
      <c r="W45" s="105"/>
      <c r="X45" s="167"/>
      <c r="Y45" s="156">
        <f t="shared" si="13"/>
        <v>-3164444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1007415.5599999996</v>
      </c>
      <c r="P46" s="7">
        <f t="shared" si="5"/>
        <v>40296622.399999984</v>
      </c>
      <c r="Q46" s="164">
        <f t="shared" si="20"/>
        <v>3248636.51</v>
      </c>
      <c r="R46" s="29">
        <f t="shared" si="1"/>
        <v>721.08639844144921</v>
      </c>
      <c r="S46" s="5">
        <f>SUM($Q$7:$Q46)/T46-1</f>
        <v>1169616.5599999994</v>
      </c>
      <c r="T46" s="18">
        <v>40</v>
      </c>
      <c r="U46" s="138"/>
      <c r="V46" s="131"/>
      <c r="W46" s="105"/>
      <c r="X46" s="167"/>
      <c r="Y46" s="156">
        <f t="shared" si="13"/>
        <v>-3164444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1058123.2660975605</v>
      </c>
      <c r="P47" s="7">
        <f t="shared" si="5"/>
        <v>43383053.909999982</v>
      </c>
      <c r="Q47" s="164">
        <f t="shared" si="20"/>
        <v>3248633.51</v>
      </c>
      <c r="R47" s="29">
        <f t="shared" si="1"/>
        <v>752.3484704859128</v>
      </c>
      <c r="S47" s="5">
        <f>SUM($Q$7:$Q47)/T47-1</f>
        <v>1220324.2660975603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-3164444</v>
      </c>
      <c r="Z47" s="217">
        <f>AVERAGE(Y47:Y55)</f>
        <v>-3164444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1106416.2480952376</v>
      </c>
      <c r="P48" s="7">
        <f t="shared" si="5"/>
        <v>46469482.419999979</v>
      </c>
      <c r="Q48" s="164">
        <f t="shared" si="20"/>
        <v>3248630.51</v>
      </c>
      <c r="R48" s="29">
        <f t="shared" si="1"/>
        <v>782.12182839622039</v>
      </c>
      <c r="S48" s="5">
        <f>SUM($Q$7:$Q48)/T48-1</f>
        <v>1268617.2480952374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-3164444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/>
      <c r="E49" s="87"/>
      <c r="F49" s="23"/>
      <c r="G49" s="26">
        <f t="shared" ref="G49:G51" si="22">D49+E49+F49-E48-F48</f>
        <v>0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0</v>
      </c>
      <c r="O49" s="67">
        <f t="shared" ref="O49:O62" si="25">P49/T49</f>
        <v>1152462.9751162785</v>
      </c>
      <c r="P49" s="7">
        <f t="shared" si="5"/>
        <v>49555907.929999977</v>
      </c>
      <c r="Q49" s="164">
        <f t="shared" ref="Q49:Q62" si="26">Q48+N49-3</f>
        <v>3248627.51</v>
      </c>
      <c r="R49" s="29">
        <f t="shared" si="1"/>
        <v>810.5103359491734</v>
      </c>
      <c r="S49" s="5">
        <f>SUM($Q$7:$Q49)/T49-1</f>
        <v>1314663.9751162783</v>
      </c>
      <c r="T49" s="18">
        <v>43</v>
      </c>
      <c r="U49" s="138"/>
      <c r="V49" s="131"/>
      <c r="W49" s="105"/>
      <c r="X49" s="167"/>
      <c r="Y49" s="156">
        <f t="shared" ref="Y49:Y62" si="27">Y48-K49-L49</f>
        <v>-3164444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1196416.6009090904</v>
      </c>
      <c r="P50" s="7">
        <f t="shared" si="5"/>
        <v>52642330.439999975</v>
      </c>
      <c r="Q50" s="164">
        <f t="shared" si="26"/>
        <v>3248624.51</v>
      </c>
      <c r="R50" s="29">
        <f t="shared" si="1"/>
        <v>837.60841476004623</v>
      </c>
      <c r="S50" s="5">
        <f>SUM($Q$7:$Q50)/T50-1</f>
        <v>1358617.6009090901</v>
      </c>
      <c r="T50" s="18">
        <v>44</v>
      </c>
      <c r="U50" s="138"/>
      <c r="V50" s="131"/>
      <c r="W50" s="105"/>
      <c r="X50" s="167"/>
      <c r="Y50" s="156">
        <f t="shared" si="27"/>
        <v>-3164444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1238416.6655555549</v>
      </c>
      <c r="P51" s="7">
        <f t="shared" si="5"/>
        <v>55728749.949999973</v>
      </c>
      <c r="Q51" s="164">
        <f t="shared" si="26"/>
        <v>3248621.51</v>
      </c>
      <c r="R51" s="29">
        <f t="shared" si="1"/>
        <v>863.50209341164395</v>
      </c>
      <c r="S51" s="5">
        <f>SUM($Q$7:$Q51)/T51-1</f>
        <v>1400617.6655555549</v>
      </c>
      <c r="T51" s="18">
        <v>45</v>
      </c>
      <c r="U51" s="138"/>
      <c r="V51" s="131"/>
      <c r="W51" s="105"/>
      <c r="X51" s="167"/>
      <c r="Y51" s="156">
        <f t="shared" si="27"/>
        <v>-3164444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1278590.5752173907</v>
      </c>
      <c r="P52" s="7">
        <f t="shared" si="5"/>
        <v>58815166.459999971</v>
      </c>
      <c r="Q52" s="164">
        <f t="shared" si="26"/>
        <v>3248618.51</v>
      </c>
      <c r="R52" s="29">
        <f t="shared" si="1"/>
        <v>888.2699197404412</v>
      </c>
      <c r="S52" s="5">
        <f>SUM($Q$7:$Q52)/T52-1</f>
        <v>1440791.5752173904</v>
      </c>
      <c r="T52" s="18">
        <v>46</v>
      </c>
      <c r="U52" s="138"/>
      <c r="V52" s="131"/>
      <c r="W52" s="105"/>
      <c r="X52" s="167"/>
      <c r="Y52" s="156">
        <f t="shared" si="27"/>
        <v>-3164444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1317054.8929787227</v>
      </c>
      <c r="P53" s="7">
        <f t="shared" si="5"/>
        <v>61901579.969999969</v>
      </c>
      <c r="Q53" s="164">
        <f t="shared" si="26"/>
        <v>3248615.51</v>
      </c>
      <c r="R53" s="29">
        <f t="shared" si="1"/>
        <v>911.98375666065931</v>
      </c>
      <c r="S53" s="5">
        <f>SUM($Q$7:$Q53)/T53-1</f>
        <v>1479255.8929787227</v>
      </c>
      <c r="T53" s="18">
        <v>47</v>
      </c>
      <c r="U53" s="138"/>
      <c r="V53" s="131"/>
      <c r="W53" s="105"/>
      <c r="X53" s="167"/>
      <c r="Y53" s="156">
        <f t="shared" si="27"/>
        <v>-3164444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49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1353916.4683333326</v>
      </c>
      <c r="P54" s="7">
        <f t="shared" si="5"/>
        <v>64987990.479999967</v>
      </c>
      <c r="Q54" s="164">
        <f t="shared" si="26"/>
        <v>3248612.51</v>
      </c>
      <c r="R54" s="29">
        <f t="shared" si="1"/>
        <v>934.70947851033441</v>
      </c>
      <c r="S54" s="5">
        <f>SUM($Q$7:$Q54)/T54-1</f>
        <v>1516117.4683333328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-3164444</v>
      </c>
      <c r="Z54" s="217">
        <f>AVERAGE(Y54:Y62)</f>
        <v>-3164444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1389273.4283673463</v>
      </c>
      <c r="P55" s="7">
        <f t="shared" si="5"/>
        <v>68074397.989999965</v>
      </c>
      <c r="Q55" s="164">
        <f t="shared" si="26"/>
        <v>3248609.51</v>
      </c>
      <c r="R55" s="29">
        <f t="shared" si="1"/>
        <v>956.5075821305204</v>
      </c>
      <c r="S55" s="5">
        <f>SUM($Q$7:$Q55)/T55-1</f>
        <v>1551474.4283673465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-3164444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1423216.0499999993</v>
      </c>
      <c r="P56" s="7">
        <f t="shared" si="5"/>
        <v>71160802.49999997</v>
      </c>
      <c r="Q56" s="164">
        <f t="shared" si="26"/>
        <v>3248606.51</v>
      </c>
      <c r="R56" s="29">
        <f t="shared" si="1"/>
        <v>977.43372461498609</v>
      </c>
      <c r="S56" s="5">
        <f>SUM($Q$7:$Q56)/T56-1</f>
        <v>1585417.0499999998</v>
      </c>
      <c r="T56" s="18">
        <v>50</v>
      </c>
      <c r="U56" s="138"/>
      <c r="V56" s="131"/>
      <c r="W56" s="105"/>
      <c r="X56" s="167"/>
      <c r="Y56" s="156">
        <f t="shared" si="27"/>
        <v>-3164444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1455827.5296078427</v>
      </c>
      <c r="P57" s="7">
        <f t="shared" si="5"/>
        <v>74247204.009999976</v>
      </c>
      <c r="Q57" s="164">
        <f t="shared" si="26"/>
        <v>3248603.51</v>
      </c>
      <c r="R57" s="29">
        <f t="shared" si="1"/>
        <v>997.53919779524483</v>
      </c>
      <c r="S57" s="5">
        <f>SUM($Q$7:$Q57)/T57-1</f>
        <v>1618028.5296078429</v>
      </c>
      <c r="T57" s="18">
        <v>51</v>
      </c>
      <c r="U57" s="138"/>
      <c r="V57" s="131"/>
      <c r="W57" s="105"/>
      <c r="X57" s="167"/>
      <c r="Y57" s="156">
        <f t="shared" si="27"/>
        <v>-3164444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1487184.6638461535</v>
      </c>
      <c r="P58" s="7">
        <f t="shared" si="5"/>
        <v>77333602.519999981</v>
      </c>
      <c r="Q58" s="164">
        <f t="shared" si="26"/>
        <v>3248600.51</v>
      </c>
      <c r="R58" s="29">
        <f t="shared" si="1"/>
        <v>1016.8713479773083</v>
      </c>
      <c r="S58" s="5">
        <f>SUM($Q$7:$Q58)/T58-1</f>
        <v>1649385.6638461538</v>
      </c>
      <c r="T58" s="18">
        <v>52</v>
      </c>
      <c r="U58" s="138"/>
      <c r="V58" s="131"/>
      <c r="W58" s="105"/>
      <c r="X58" s="167"/>
      <c r="Y58" s="156">
        <f t="shared" si="27"/>
        <v>-3164444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1517358.453396226</v>
      </c>
      <c r="P59" s="7">
        <f t="shared" si="5"/>
        <v>80419998.029999986</v>
      </c>
      <c r="Q59" s="164">
        <f t="shared" si="26"/>
        <v>3248597.51</v>
      </c>
      <c r="R59" s="29">
        <f t="shared" si="1"/>
        <v>1035.4739481610748</v>
      </c>
      <c r="S59" s="5">
        <f>SUM($Q$7:$Q59)/T59-1</f>
        <v>1679559.4533962265</v>
      </c>
      <c r="T59" s="18">
        <v>53</v>
      </c>
      <c r="U59" s="138"/>
      <c r="V59" s="131"/>
      <c r="W59" s="105"/>
      <c r="X59" s="167"/>
      <c r="Y59" s="156">
        <f t="shared" si="27"/>
        <v>-3164444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1546414.6396296294</v>
      </c>
      <c r="P60" s="7">
        <f t="shared" si="5"/>
        <v>83506390.539999992</v>
      </c>
      <c r="Q60" s="164">
        <f t="shared" si="26"/>
        <v>3248594.51</v>
      </c>
      <c r="R60" s="29">
        <f t="shared" si="1"/>
        <v>1053.3875289020048</v>
      </c>
      <c r="S60" s="5">
        <f>SUM($Q$7:$Q60)/T60-1</f>
        <v>1708615.6396296297</v>
      </c>
      <c r="T60" s="18">
        <v>54</v>
      </c>
      <c r="U60" s="138"/>
      <c r="V60" s="131"/>
      <c r="W60" s="105"/>
      <c r="X60" s="167"/>
      <c r="Y60" s="156">
        <f t="shared" si="27"/>
        <v>-3164444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1574414.1827272726</v>
      </c>
      <c r="P61" s="7">
        <f t="shared" si="5"/>
        <v>86592780.049999997</v>
      </c>
      <c r="Q61" s="164">
        <f t="shared" si="26"/>
        <v>3248591.51</v>
      </c>
      <c r="R61" s="29">
        <f t="shared" si="1"/>
        <v>1070.6496730787985</v>
      </c>
      <c r="S61" s="5">
        <f>SUM($Q$7:$Q61)/T61-1</f>
        <v>1736615.1827272729</v>
      </c>
      <c r="T61" s="18">
        <v>55</v>
      </c>
      <c r="U61" s="138"/>
      <c r="V61" s="131"/>
      <c r="W61" s="105"/>
      <c r="X61" s="167"/>
      <c r="Y61" s="156">
        <f t="shared" si="27"/>
        <v>-3164444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1601413.6885714286</v>
      </c>
      <c r="P62" s="7">
        <f t="shared" si="5"/>
        <v>89679166.560000002</v>
      </c>
      <c r="Q62" s="164">
        <f t="shared" si="26"/>
        <v>3248588.51</v>
      </c>
      <c r="R62" s="29">
        <f t="shared" si="1"/>
        <v>1087.2952790788208</v>
      </c>
      <c r="S62" s="5">
        <f>SUM($Q$7:$Q62)/T62-1</f>
        <v>1763614.6885714289</v>
      </c>
      <c r="T62" s="18">
        <v>56</v>
      </c>
      <c r="U62" s="138"/>
      <c r="V62" s="131"/>
      <c r="W62" s="105"/>
      <c r="X62" s="167"/>
      <c r="Y62" s="156">
        <f t="shared" si="27"/>
        <v>-3164444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0"/>
  <sheetViews>
    <sheetView topLeftCell="A5272" workbookViewId="0">
      <selection activeCell="B5290" sqref="B52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2024-08-20T09:31:44Z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